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ата оценки, период" sheetId="7" r:id="rId1"/>
    <sheet name="СВОД" sheetId="8" r:id="rId2"/>
    <sheet name="Здания (ТП_ЗРУ_т.д) (2)" sheetId="6" r:id="rId3"/>
    <sheet name="КЛ_ВЛ" sheetId="3" r:id="rId4"/>
    <sheet name="Оборудование" sheetId="1" r:id="rId5"/>
  </sheets>
  <definedNames>
    <definedName name="_xlnm._FilterDatabase" localSheetId="3" hidden="1">КЛ_ВЛ!$A$4:$W$7</definedName>
    <definedName name="_xlnm._FilterDatabase" localSheetId="4" hidden="1">Оборудование!$A$4:$Q$4</definedName>
    <definedName name="_xlnm.Print_Area" localSheetId="2">'Здания (ТП_ЗРУ_т.д) (2)'!$A$1:$P$6</definedName>
    <definedName name="_xlnm.Print_Area" localSheetId="3">КЛ_ВЛ!$A$1:$W$10</definedName>
    <definedName name="_xlnm.Print_Area" localSheetId="4">Оборудование!$A$1:$Q$10</definedName>
  </definedNames>
  <calcPr calcId="162913"/>
</workbook>
</file>

<file path=xl/calcChain.xml><?xml version="1.0" encoding="utf-8"?>
<calcChain xmlns="http://schemas.openxmlformats.org/spreadsheetml/2006/main">
  <c r="V10" i="3" l="1"/>
</calcChain>
</file>

<file path=xl/sharedStrings.xml><?xml version="1.0" encoding="utf-8"?>
<sst xmlns="http://schemas.openxmlformats.org/spreadsheetml/2006/main" count="232" uniqueCount="96">
  <si>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</si>
  <si>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</si>
  <si>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</si>
  <si>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</si>
  <si>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</si>
  <si>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</si>
  <si>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</si>
  <si>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</si>
  <si>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</si>
  <si>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</si>
  <si>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…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</si>
  <si>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</si>
  <si>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</si>
  <si>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</si>
  <si>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</si>
  <si>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</si>
  <si>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</si>
  <si>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</si>
  <si>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</si>
  <si>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</si>
  <si>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</si>
  <si>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</si>
  <si>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</si>
  <si>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</si>
  <si>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</si>
  <si>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</si>
  <si>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</si>
  <si>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</si>
  <si>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</si>
  <si>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</si>
  <si>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</si>
  <si>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</si>
  <si>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</si>
  <si>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</si>
  <si>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</si>
  <si>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</si>
  <si>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</si>
  <si>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трансформатор</t>
  </si>
  <si>
    <t>удовлетворительное</t>
  </si>
  <si>
    <t>ЮЭС</t>
  </si>
  <si>
    <t>ТМГ</t>
  </si>
  <si>
    <t>10/0,4</t>
  </si>
  <si>
    <t>Машина энергосиловая – трансформатор силовой напряжением 6 кВ; ТМГ-630/6/0,4 в ТП-6</t>
  </si>
  <si>
    <t>Машина энергосиловая – разъединитель РВ 6/400</t>
  </si>
  <si>
    <t>Линия электропередачи местная кабельная – КЛ-0,4 кВ  от ТП-206 до дома №7 ул.Шама</t>
  </si>
  <si>
    <t>Московская область, г. Дзержинский, ул. Шама, д. 7</t>
  </si>
  <si>
    <t xml:space="preserve">АПвБшв-4х240 </t>
  </si>
  <si>
    <t>АСБ 3х70</t>
  </si>
  <si>
    <t>FTDO</t>
  </si>
  <si>
    <t>ТАМ</t>
  </si>
  <si>
    <t>FTDO-1000/6/0,4</t>
  </si>
  <si>
    <t>Московская обл, г.о. Чехов, Симферопольское ш.</t>
  </si>
  <si>
    <t>Московская область, г.о. Чехов, Симферопольское ш., стр. 2Б</t>
  </si>
  <si>
    <t>Машина энергосиловая – трансформатор силовой напряжением 6 кВ; ТАМ-560/6/0,4 в ТП-6</t>
  </si>
  <si>
    <t>Машина энергосиловая – трансформатор силовой напряжением 6 кВ; FTDO-1000/6/0,4 в ТП-6</t>
  </si>
  <si>
    <t>КЛ</t>
  </si>
  <si>
    <t>Здание электрических и тепловых сетей - Здание ТП-1</t>
  </si>
  <si>
    <t>Московская область, Люберецкий р-н, д.п. Красково, на территории Лицея № 82</t>
  </si>
  <si>
    <t>Здание электрических и тепловых сетей - Здание ТП</t>
  </si>
  <si>
    <t>Московская область, Ступинский р-н, Аксиньинское с.п., район СНТ "Интюшиха-2"</t>
  </si>
  <si>
    <t>ЗТП-400/10/0,4 кВ; Здание одноэтажное, кирпичное</t>
  </si>
  <si>
    <t>Здание одноэтажное, кирпичное</t>
  </si>
  <si>
    <t>Линия электропередачи местная кабельная – КЛ-6 кВ ф.8 от ЦРП до ТП-6 (линия 1)</t>
  </si>
  <si>
    <t>Линия электропередачи местная кабельная – КЛ-6 кВ ф.9 от ЦРП до ТП-6 (линия 2)</t>
  </si>
  <si>
    <t>Линия электропередачи местная кабельная – КЛ-6 кВ ф.11 от ЦРП до ТП-6 (линия 3)</t>
  </si>
  <si>
    <t>Ручной привод ПР-3</t>
  </si>
  <si>
    <t>ПР-3 - 3 комплекта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</si>
  <si>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</si>
  <si>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</si>
  <si>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</si>
  <si>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</si>
  <si>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</si>
  <si>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</si>
  <si>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</si>
  <si>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</si>
  <si>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</si>
  <si>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</si>
  <si>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</si>
  <si>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</si>
  <si>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01.01.2026-31.12.2028</t>
  </si>
  <si>
    <t>Трансформатор ТАМ 560/10 по адресу: Московская область, г. Чехов, Симферопольское шоссе, стр.2Б</t>
  </si>
  <si>
    <t>Сооржения электроэнергетики</t>
  </si>
  <si>
    <t>Трансформатор FTDO по адресу: Московская область, г. Чехов, Симферопольское шоссе, стр.2Б</t>
  </si>
  <si>
    <t>КЛ 6 кВ по адресу: Московская область, г.Чехов, Симферопольское шоссе, стр.2Б от ЦРП до ТП-6</t>
  </si>
  <si>
    <t>Разьединитель РВ 6/400 по адресу: Московская область, г. Чехов, Симферопольское шоссе, стр.2Б</t>
  </si>
  <si>
    <t>Ручной привод ПР-3 по адресу: Московская область, г.Чехов, Симферопольское шоссе, стр.2Б</t>
  </si>
  <si>
    <t>Кабельная линия электропередачи 0,4 кВ от ТП-206 до дома №7 по ул.Шама</t>
  </si>
  <si>
    <t>Трансформаторная подстанция 1</t>
  </si>
  <si>
    <t>Здание</t>
  </si>
  <si>
    <t>Линия электропередачи местная кабельная – КЛ-0,4 кВ до Котельной №1</t>
  </si>
  <si>
    <t>Московская область, г.Чехов, ПС 567 и РП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</si>
  <si>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с Минимуществом МО №23102025-2586/3 от 25.11.2025 года</t>
  </si>
  <si>
    <t>Министерство имущественных отношений МО</t>
  </si>
  <si>
    <t>ТМГ-630/6/0,4, з/н 145332</t>
  </si>
  <si>
    <t>ТАМ-560/6/0,4, з/н 17963</t>
  </si>
  <si>
    <t>РВ 6/400 - 3 комплекта, з/н 4829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</si>
</sst>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1"/>
      <name val="Calibri"/>
    </font>
    <font>
      <sz val="11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9" fillId="0" borderId="0"/>
    <xf numFmtId="0" fontId="2" fillId="0" borderId="0"/>
    <xf numFmtId="0" fontId="15" fillId="0" borderId="0"/>
    <xf numFmtId="0" fontId="17" fillId="0" borderId="0"/>
    <xf numFmtId="0" fontId="18" fillId="0" borderId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11" fillId="0" borderId="0" xfId="4" applyFont="1"/>
    <xf numFmtId="0" fontId="9" fillId="0" borderId="0" xfId="4"/>
    <xf numFmtId="0" fontId="12" fillId="0" borderId="1" xfId="4" applyFont="1" applyBorder="1" applyAlignment="1">
      <alignment horizontal="center" vertical="center" wrapText="1"/>
    </xf>
    <xf numFmtId="14" fontId="13" fillId="0" borderId="1" xfId="4" applyNumberFormat="1" applyFont="1" applyBorder="1" applyAlignment="1">
      <alignment horizontal="center" vertical="center" wrapText="1"/>
    </xf>
    <xf numFmtId="14" fontId="13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wrapText="1"/>
    </xf>
    <xf numFmtId="14" fontId="11" fillId="0" borderId="1" xfId="4" applyNumberFormat="1" applyFont="1" applyBorder="1" applyAlignment="1">
      <alignment horizontal="center" vertical="center" wrapText="1"/>
    </xf>
    <xf numFmtId="2" fontId="12" fillId="0" borderId="1" xfId="4" applyNumberFormat="1" applyFont="1" applyBorder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/>
    <xf numFmtId="0" fontId="10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6" fillId="0" borderId="0" xfId="4" applyFont="1"/>
    <xf numFmtId="0" fontId="16" fillId="0" borderId="1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0" xfId="4" applyFont="1" applyFill="1"/>
    <xf numFmtId="0" fontId="16" fillId="0" borderId="0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20" fillId="0" borderId="1" xfId="7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4" applyFont="1" applyFill="1"/>
  </cellXfs>
  <cellStyles count="9">
    <cellStyle name="Normal_My_model_VT_111202" xfId="2"/>
    <cellStyle name="Обычный" xfId="0" builtinId="0"/>
    <cellStyle name="Обычный 19" xfId="3"/>
    <cellStyle name="Обычный 2" xfId="4"/>
    <cellStyle name="Обычный 21" xfId="8"/>
    <cellStyle name="Обычный 3" xfId="7"/>
    <cellStyle name="Обычный_Лист1" xfId="1"/>
    <cellStyle name="Обычный_Лист1 2" xfId="5"/>
    <cellStyle name="Обычный_Лист1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tabSelected="1" workbookViewId="0">
      <selection activeCell="B16" sqref="B16"/>
    </sheetView>
  </sheetViews>
  <sheetFormatPr defaultRowHeight="15" x14ac:dyDescent="0.25"/>
  <cols>
    <col min="1" max="1" width="9.140625" style="21"/>
    <col min="2" max="2" width="73.7109375" style="21" customWidth="1"/>
    <col min="3" max="6" width="23.140625" style="21" customWidth="1"/>
    <col min="7" max="16384" width="9.140625" style="21"/>
  </cols>
  <sheetData>
    <row r="1" spans="2:5" x14ac:dyDescent="0.25">
      <c r="B1" s="20"/>
      <c r="C1" s="20"/>
      <c r="D1" s="20"/>
      <c r="E1" s="20"/>
    </row>
    <row r="2" spans="2:5" ht="40.5" customHeight="1" x14ac:dyDescent="0.25">
      <c r="B2" s="22" t="s">
        <v>67</v>
      </c>
      <c r="C2" s="22" t="s">
        <v>68</v>
      </c>
      <c r="D2" s="22" t="s">
        <v>69</v>
      </c>
      <c r="E2" s="22" t="s">
        <v>70</v>
      </c>
    </row>
    <row r="3" spans="2:5" ht="31.5" x14ac:dyDescent="0.25">
      <c r="B3" s="23" t="s">
        <v>91</v>
      </c>
      <c r="C3" s="24">
        <v>46023</v>
      </c>
      <c r="D3" s="24">
        <v>46023</v>
      </c>
      <c r="E3" s="24" t="s">
        <v>79</v>
      </c>
    </row>
    <row r="4" spans="2:5" x14ac:dyDescent="0.25">
      <c r="B4" s="20"/>
      <c r="C4" s="20"/>
      <c r="D4" s="20"/>
      <c r="E4" s="20"/>
    </row>
    <row r="5" spans="2:5" x14ac:dyDescent="0.25">
      <c r="B5" s="20"/>
      <c r="C5" s="20"/>
      <c r="D5" s="20"/>
      <c r="E5" s="20"/>
    </row>
    <row r="6" spans="2:5" x14ac:dyDescent="0.25">
      <c r="B6" s="25"/>
      <c r="C6" s="26" t="s">
        <v>71</v>
      </c>
      <c r="D6" s="20"/>
      <c r="E6" s="20"/>
    </row>
    <row r="7" spans="2:5" x14ac:dyDescent="0.25">
      <c r="B7" s="26" t="s">
        <v>72</v>
      </c>
      <c r="C7" s="27">
        <v>7.87</v>
      </c>
      <c r="D7" s="20"/>
      <c r="E7" s="20"/>
    </row>
    <row r="8" spans="2:5" x14ac:dyDescent="0.25">
      <c r="B8" s="20"/>
      <c r="C8" s="20"/>
      <c r="D8" s="20"/>
      <c r="E8" s="20"/>
    </row>
    <row r="9" spans="2:5" x14ac:dyDescent="0.25">
      <c r="B9" s="20"/>
      <c r="C9" s="20"/>
      <c r="D9" s="20"/>
      <c r="E9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9" workbookViewId="0">
      <selection activeCell="F16" sqref="F16"/>
    </sheetView>
  </sheetViews>
  <sheetFormatPr defaultRowHeight="15" x14ac:dyDescent="0.25"/>
  <cols>
    <col min="1" max="1" width="13.5703125" style="28" customWidth="1"/>
    <col min="2" max="2" width="9.140625" style="29"/>
    <col min="3" max="3" width="34.85546875" style="31" customWidth="1"/>
    <col min="4" max="4" width="14.85546875" style="31" customWidth="1"/>
    <col min="5" max="5" width="51.85546875" style="31" customWidth="1"/>
    <col min="6" max="6" width="51" style="31" customWidth="1"/>
    <col min="7" max="7" width="36.5703125" style="31" customWidth="1"/>
    <col min="8" max="8" width="24" style="29" customWidth="1"/>
    <col min="9" max="16384" width="9.140625" style="29"/>
  </cols>
  <sheetData>
    <row r="1" spans="1:7" x14ac:dyDescent="0.25">
      <c r="C1" s="30" t="s">
        <v>73</v>
      </c>
      <c r="D1" s="30"/>
      <c r="E1" s="30"/>
    </row>
    <row r="2" spans="1:7" s="34" customFormat="1" ht="40.5" customHeight="1" x14ac:dyDescent="0.25">
      <c r="A2" s="32" t="s">
        <v>74</v>
      </c>
      <c r="B2" s="32" t="s">
        <v>75</v>
      </c>
      <c r="C2" s="33" t="s">
        <v>76</v>
      </c>
      <c r="D2" s="32" t="s">
        <v>28</v>
      </c>
      <c r="E2" s="32" t="s">
        <v>77</v>
      </c>
      <c r="F2" s="32" t="s">
        <v>78</v>
      </c>
      <c r="G2" s="32" t="s">
        <v>8</v>
      </c>
    </row>
    <row r="3" spans="1:7" s="37" customFormat="1" ht="30" x14ac:dyDescent="0.25">
      <c r="A3" s="32">
        <v>1</v>
      </c>
      <c r="B3" s="35" t="s">
        <v>39</v>
      </c>
      <c r="C3" s="39" t="s">
        <v>81</v>
      </c>
      <c r="D3" s="32">
        <v>1</v>
      </c>
      <c r="E3" s="39" t="s">
        <v>89</v>
      </c>
      <c r="F3" s="39" t="s">
        <v>90</v>
      </c>
      <c r="G3" s="36" t="s">
        <v>92</v>
      </c>
    </row>
    <row r="4" spans="1:7" s="37" customFormat="1" ht="60" x14ac:dyDescent="0.25">
      <c r="A4" s="32">
        <v>2</v>
      </c>
      <c r="B4" s="35" t="s">
        <v>39</v>
      </c>
      <c r="C4" s="39" t="s">
        <v>80</v>
      </c>
      <c r="D4" s="32">
        <v>2</v>
      </c>
      <c r="E4" s="39" t="s">
        <v>42</v>
      </c>
      <c r="F4" s="39" t="s">
        <v>51</v>
      </c>
      <c r="G4" s="36" t="s">
        <v>92</v>
      </c>
    </row>
    <row r="5" spans="1:7" s="48" customFormat="1" ht="60" x14ac:dyDescent="0.25">
      <c r="A5" s="32">
        <v>3</v>
      </c>
      <c r="B5" s="35" t="s">
        <v>39</v>
      </c>
      <c r="C5" s="39" t="s">
        <v>80</v>
      </c>
      <c r="D5" s="32">
        <v>3</v>
      </c>
      <c r="E5" s="39" t="s">
        <v>53</v>
      </c>
      <c r="F5" s="39" t="s">
        <v>51</v>
      </c>
      <c r="G5" s="36" t="s">
        <v>92</v>
      </c>
    </row>
    <row r="6" spans="1:7" s="48" customFormat="1" ht="45" x14ac:dyDescent="0.25">
      <c r="A6" s="32">
        <v>4</v>
      </c>
      <c r="B6" s="35" t="s">
        <v>39</v>
      </c>
      <c r="C6" s="39" t="s">
        <v>82</v>
      </c>
      <c r="D6" s="32">
        <v>4</v>
      </c>
      <c r="E6" s="39" t="s">
        <v>54</v>
      </c>
      <c r="F6" s="39" t="s">
        <v>51</v>
      </c>
      <c r="G6" s="36" t="s">
        <v>92</v>
      </c>
    </row>
    <row r="7" spans="1:7" s="48" customFormat="1" ht="45" x14ac:dyDescent="0.25">
      <c r="A7" s="32">
        <v>5</v>
      </c>
      <c r="B7" s="35" t="s">
        <v>39</v>
      </c>
      <c r="C7" s="40" t="s">
        <v>83</v>
      </c>
      <c r="D7" s="32">
        <v>5</v>
      </c>
      <c r="E7" s="39" t="s">
        <v>62</v>
      </c>
      <c r="F7" s="39" t="s">
        <v>51</v>
      </c>
      <c r="G7" s="36" t="s">
        <v>92</v>
      </c>
    </row>
    <row r="8" spans="1:7" s="48" customFormat="1" ht="45" x14ac:dyDescent="0.25">
      <c r="A8" s="32">
        <v>6</v>
      </c>
      <c r="B8" s="35" t="s">
        <v>39</v>
      </c>
      <c r="C8" s="40" t="s">
        <v>83</v>
      </c>
      <c r="D8" s="32">
        <v>6</v>
      </c>
      <c r="E8" s="39" t="s">
        <v>63</v>
      </c>
      <c r="F8" s="39" t="s">
        <v>51</v>
      </c>
      <c r="G8" s="36" t="s">
        <v>92</v>
      </c>
    </row>
    <row r="9" spans="1:7" s="48" customFormat="1" ht="45" x14ac:dyDescent="0.25">
      <c r="A9" s="32">
        <v>7</v>
      </c>
      <c r="B9" s="35" t="s">
        <v>39</v>
      </c>
      <c r="C9" s="40" t="s">
        <v>83</v>
      </c>
      <c r="D9" s="32">
        <v>7</v>
      </c>
      <c r="E9" s="39" t="s">
        <v>64</v>
      </c>
      <c r="F9" s="39" t="s">
        <v>51</v>
      </c>
      <c r="G9" s="36" t="s">
        <v>92</v>
      </c>
    </row>
    <row r="10" spans="1:7" s="48" customFormat="1" ht="45" x14ac:dyDescent="0.25">
      <c r="A10" s="32">
        <v>8</v>
      </c>
      <c r="B10" s="35" t="s">
        <v>39</v>
      </c>
      <c r="C10" s="40" t="s">
        <v>84</v>
      </c>
      <c r="D10" s="32">
        <v>8</v>
      </c>
      <c r="E10" s="39" t="s">
        <v>43</v>
      </c>
      <c r="F10" s="39" t="s">
        <v>52</v>
      </c>
      <c r="G10" s="36" t="s">
        <v>92</v>
      </c>
    </row>
    <row r="11" spans="1:7" s="48" customFormat="1" ht="45" x14ac:dyDescent="0.25">
      <c r="A11" s="32">
        <v>9</v>
      </c>
      <c r="B11" s="35" t="s">
        <v>39</v>
      </c>
      <c r="C11" s="40" t="s">
        <v>85</v>
      </c>
      <c r="D11" s="32">
        <v>9</v>
      </c>
      <c r="E11" s="39" t="s">
        <v>65</v>
      </c>
      <c r="F11" s="39" t="s">
        <v>52</v>
      </c>
      <c r="G11" s="36" t="s">
        <v>92</v>
      </c>
    </row>
    <row r="12" spans="1:7" s="48" customFormat="1" ht="45" x14ac:dyDescent="0.25">
      <c r="A12" s="32">
        <v>10</v>
      </c>
      <c r="B12" s="35" t="s">
        <v>39</v>
      </c>
      <c r="C12" s="40" t="s">
        <v>86</v>
      </c>
      <c r="D12" s="32">
        <v>10</v>
      </c>
      <c r="E12" s="39" t="s">
        <v>44</v>
      </c>
      <c r="F12" s="39" t="s">
        <v>45</v>
      </c>
      <c r="G12" s="36" t="s">
        <v>92</v>
      </c>
    </row>
    <row r="13" spans="1:7" s="48" customFormat="1" ht="30" x14ac:dyDescent="0.25">
      <c r="A13" s="32">
        <v>1</v>
      </c>
      <c r="B13" s="35" t="s">
        <v>39</v>
      </c>
      <c r="C13" s="40" t="s">
        <v>87</v>
      </c>
      <c r="D13" s="32">
        <v>11</v>
      </c>
      <c r="E13" s="39" t="s">
        <v>56</v>
      </c>
      <c r="F13" s="39" t="s">
        <v>57</v>
      </c>
      <c r="G13" s="36" t="s">
        <v>92</v>
      </c>
    </row>
    <row r="14" spans="1:7" s="48" customFormat="1" ht="30" x14ac:dyDescent="0.25">
      <c r="A14" s="32">
        <v>2</v>
      </c>
      <c r="B14" s="35" t="s">
        <v>39</v>
      </c>
      <c r="C14" s="40" t="s">
        <v>88</v>
      </c>
      <c r="D14" s="32">
        <v>12</v>
      </c>
      <c r="E14" s="39" t="s">
        <v>58</v>
      </c>
      <c r="F14" s="39" t="s">
        <v>59</v>
      </c>
      <c r="G14" s="36" t="s">
        <v>92</v>
      </c>
    </row>
    <row r="15" spans="1:7" x14ac:dyDescent="0.25">
      <c r="A15" s="38"/>
    </row>
    <row r="16" spans="1:7" x14ac:dyDescent="0.25">
      <c r="A16" s="3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view="pageBreakPreview" zoomScale="110" zoomScaleNormal="190" zoomScaleSheetLayoutView="110" workbookViewId="0">
      <selection activeCell="F14" sqref="F14"/>
    </sheetView>
  </sheetViews>
  <sheetFormatPr defaultRowHeight="15" x14ac:dyDescent="0.25"/>
  <cols>
    <col min="1" max="1" width="3.28515625" customWidth="1"/>
    <col min="2" max="2" width="11.42578125" customWidth="1"/>
    <col min="3" max="3" width="13.7109375" customWidth="1"/>
    <col min="4" max="4" width="16.42578125" customWidth="1"/>
    <col min="5" max="5" width="22.42578125" customWidth="1"/>
    <col min="6" max="6" width="13" customWidth="1"/>
    <col min="7" max="11" width="8" customWidth="1"/>
    <col min="12" max="12" width="21.85546875" customWidth="1"/>
    <col min="13" max="14" width="7.140625" customWidth="1"/>
    <col min="15" max="15" width="7.42578125" customWidth="1"/>
  </cols>
  <sheetData>
    <row r="1" spans="1:16" x14ac:dyDescent="0.25">
      <c r="B1" s="6" t="s">
        <v>32</v>
      </c>
      <c r="C1" s="6"/>
    </row>
    <row r="2" spans="1:16" ht="7.5" customHeight="1" x14ac:dyDescent="0.25">
      <c r="A2" s="6"/>
    </row>
    <row r="3" spans="1:16" ht="60" customHeight="1" x14ac:dyDescent="0.25">
      <c r="A3" s="1" t="s">
        <v>28</v>
      </c>
      <c r="B3" s="2" t="s">
        <v>5</v>
      </c>
      <c r="C3" s="2" t="s">
        <v>76</v>
      </c>
      <c r="D3" s="1" t="s">
        <v>23</v>
      </c>
      <c r="E3" s="2" t="s">
        <v>12</v>
      </c>
      <c r="F3" s="2" t="s">
        <v>8</v>
      </c>
      <c r="G3" s="2" t="s">
        <v>0</v>
      </c>
      <c r="H3" s="2" t="s">
        <v>1</v>
      </c>
      <c r="I3" s="2" t="s">
        <v>35</v>
      </c>
      <c r="J3" s="2" t="s">
        <v>24</v>
      </c>
      <c r="K3" s="1" t="s">
        <v>15</v>
      </c>
      <c r="L3" s="1" t="s">
        <v>27</v>
      </c>
      <c r="M3" s="1" t="s">
        <v>25</v>
      </c>
      <c r="N3" s="1" t="s">
        <v>26</v>
      </c>
      <c r="O3" s="1" t="s">
        <v>36</v>
      </c>
      <c r="P3" s="4" t="s">
        <v>21</v>
      </c>
    </row>
    <row r="4" spans="1:16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</row>
    <row r="5" spans="1:16" s="13" customFormat="1" ht="45" x14ac:dyDescent="0.25">
      <c r="A5" s="43">
        <v>1</v>
      </c>
      <c r="B5" s="46" t="s">
        <v>39</v>
      </c>
      <c r="C5" s="11" t="s">
        <v>87</v>
      </c>
      <c r="D5" s="11" t="s">
        <v>56</v>
      </c>
      <c r="E5" s="11" t="s">
        <v>57</v>
      </c>
      <c r="F5" s="11" t="s">
        <v>92</v>
      </c>
      <c r="G5" s="47"/>
      <c r="H5" s="47" t="s">
        <v>10</v>
      </c>
      <c r="I5" s="47" t="s">
        <v>10</v>
      </c>
      <c r="J5" s="47" t="s">
        <v>10</v>
      </c>
      <c r="K5" s="47" t="s">
        <v>41</v>
      </c>
      <c r="L5" s="43" t="s">
        <v>61</v>
      </c>
      <c r="M5" s="47">
        <v>50</v>
      </c>
      <c r="N5" s="47" t="s">
        <v>10</v>
      </c>
      <c r="O5" s="47" t="s">
        <v>10</v>
      </c>
      <c r="P5" s="43" t="s">
        <v>38</v>
      </c>
    </row>
    <row r="6" spans="1:16" s="13" customFormat="1" ht="45" x14ac:dyDescent="0.25">
      <c r="A6" s="43">
        <v>2</v>
      </c>
      <c r="B6" s="46" t="s">
        <v>39</v>
      </c>
      <c r="C6" s="11" t="s">
        <v>88</v>
      </c>
      <c r="D6" s="11" t="s">
        <v>58</v>
      </c>
      <c r="E6" s="11" t="s">
        <v>59</v>
      </c>
      <c r="F6" s="11" t="s">
        <v>92</v>
      </c>
      <c r="G6" s="47"/>
      <c r="H6" s="47" t="s">
        <v>10</v>
      </c>
      <c r="I6" s="47" t="s">
        <v>10</v>
      </c>
      <c r="J6" s="47" t="s">
        <v>10</v>
      </c>
      <c r="K6" s="47" t="s">
        <v>41</v>
      </c>
      <c r="L6" s="43" t="s">
        <v>60</v>
      </c>
      <c r="M6" s="47">
        <v>60</v>
      </c>
      <c r="N6" s="47" t="s">
        <v>10</v>
      </c>
      <c r="O6" s="47" t="s">
        <v>10</v>
      </c>
      <c r="P6" s="43" t="s">
        <v>38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view="pageBreakPreview" zoomScale="90" zoomScaleNormal="160" zoomScaleSheetLayoutView="90" workbookViewId="0">
      <pane ySplit="3" topLeftCell="A4" activePane="bottomLeft" state="frozen"/>
      <selection pane="bottomLeft" activeCell="W5" sqref="W5"/>
    </sheetView>
  </sheetViews>
  <sheetFormatPr defaultRowHeight="15" x14ac:dyDescent="0.25"/>
  <cols>
    <col min="1" max="1" width="3.7109375" style="12" customWidth="1"/>
    <col min="2" max="2" width="10.5703125" style="12" customWidth="1"/>
    <col min="3" max="3" width="23.7109375" style="12" customWidth="1"/>
    <col min="4" max="4" width="22.85546875" style="5" customWidth="1"/>
    <col min="5" max="5" width="16.42578125" style="5" customWidth="1"/>
    <col min="6" max="6" width="18.85546875" style="12" customWidth="1"/>
    <col min="7" max="7" width="6.5703125" style="5" customWidth="1"/>
    <col min="8" max="9" width="8.28515625" style="5" customWidth="1"/>
    <col min="10" max="10" width="8.42578125" style="5" customWidth="1"/>
    <col min="11" max="11" width="9" style="5" customWidth="1"/>
    <col min="12" max="12" width="7.5703125" style="5" customWidth="1"/>
    <col min="13" max="13" width="6.28515625" style="5" customWidth="1"/>
    <col min="14" max="14" width="9.7109375" style="5" customWidth="1"/>
    <col min="15" max="15" width="10" style="5" hidden="1" customWidth="1"/>
    <col min="16" max="16" width="8.5703125" style="5" customWidth="1"/>
    <col min="17" max="17" width="7.5703125" style="5" customWidth="1"/>
    <col min="18" max="18" width="8.28515625" style="5" customWidth="1"/>
    <col min="19" max="19" width="10.28515625" style="5" customWidth="1"/>
    <col min="22" max="22" width="9.140625" customWidth="1"/>
    <col min="23" max="23" width="12.42578125" style="5" customWidth="1"/>
    <col min="24" max="16384" width="9.140625" style="5"/>
  </cols>
  <sheetData>
    <row r="1" spans="1:23" x14ac:dyDescent="0.25">
      <c r="B1" s="18"/>
      <c r="C1" s="18"/>
      <c r="D1" s="6" t="s">
        <v>31</v>
      </c>
      <c r="E1"/>
      <c r="F1" s="13"/>
      <c r="G1"/>
    </row>
    <row r="2" spans="1:23" ht="7.5" customHeight="1" x14ac:dyDescent="0.25"/>
    <row r="3" spans="1:23" ht="141.75" customHeight="1" x14ac:dyDescent="0.2">
      <c r="A3" s="1" t="s">
        <v>28</v>
      </c>
      <c r="B3" s="2" t="s">
        <v>5</v>
      </c>
      <c r="C3" s="2" t="s">
        <v>76</v>
      </c>
      <c r="D3" s="1" t="s">
        <v>29</v>
      </c>
      <c r="E3" s="2" t="s">
        <v>12</v>
      </c>
      <c r="F3" s="2" t="s">
        <v>8</v>
      </c>
      <c r="G3" s="2" t="s">
        <v>0</v>
      </c>
      <c r="H3" s="2" t="s">
        <v>1</v>
      </c>
      <c r="I3" s="2" t="s">
        <v>35</v>
      </c>
      <c r="J3" s="1" t="s">
        <v>13</v>
      </c>
      <c r="K3" s="1" t="s">
        <v>15</v>
      </c>
      <c r="L3" s="1" t="s">
        <v>30</v>
      </c>
      <c r="M3" s="1" t="s">
        <v>22</v>
      </c>
      <c r="N3" s="1" t="s">
        <v>14</v>
      </c>
      <c r="O3" s="1" t="s">
        <v>4</v>
      </c>
      <c r="P3" s="1" t="s">
        <v>18</v>
      </c>
      <c r="Q3" s="1" t="s">
        <v>19</v>
      </c>
      <c r="R3" s="1" t="s">
        <v>20</v>
      </c>
      <c r="S3" s="1" t="s">
        <v>3</v>
      </c>
      <c r="T3" s="1" t="s">
        <v>16</v>
      </c>
      <c r="U3" s="1" t="s">
        <v>17</v>
      </c>
      <c r="V3" s="1" t="s">
        <v>36</v>
      </c>
      <c r="W3" s="4" t="s">
        <v>21</v>
      </c>
    </row>
    <row r="4" spans="1:23" ht="16.5" customHeight="1" x14ac:dyDescent="0.2">
      <c r="A4" s="10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  <c r="N4" s="14">
        <v>14</v>
      </c>
      <c r="O4" s="14">
        <v>15</v>
      </c>
      <c r="P4" s="14">
        <v>16</v>
      </c>
      <c r="Q4" s="14">
        <v>17</v>
      </c>
      <c r="R4" s="14">
        <v>18</v>
      </c>
      <c r="S4" s="14">
        <v>19</v>
      </c>
      <c r="T4" s="14">
        <v>20</v>
      </c>
      <c r="U4" s="14">
        <v>21</v>
      </c>
      <c r="V4" s="14">
        <v>22</v>
      </c>
      <c r="W4" s="14">
        <v>23</v>
      </c>
    </row>
    <row r="5" spans="1:23" ht="33.75" x14ac:dyDescent="0.2">
      <c r="A5" s="43">
        <v>1</v>
      </c>
      <c r="B5" s="43" t="s">
        <v>39</v>
      </c>
      <c r="C5" s="15" t="s">
        <v>81</v>
      </c>
      <c r="D5" s="15" t="s">
        <v>89</v>
      </c>
      <c r="E5" s="11" t="s">
        <v>90</v>
      </c>
      <c r="F5" s="11" t="s">
        <v>92</v>
      </c>
      <c r="G5" s="9">
        <v>1959</v>
      </c>
      <c r="H5" s="9"/>
      <c r="I5" s="9"/>
      <c r="J5" s="9" t="s">
        <v>55</v>
      </c>
      <c r="K5" s="9">
        <v>0.4</v>
      </c>
      <c r="L5" s="9"/>
      <c r="M5" s="9"/>
      <c r="N5" s="9" t="s">
        <v>46</v>
      </c>
      <c r="O5" s="9"/>
      <c r="P5" s="9">
        <v>1</v>
      </c>
      <c r="Q5" s="9"/>
      <c r="R5" s="9">
        <v>1020</v>
      </c>
      <c r="S5" s="9"/>
      <c r="T5" s="9"/>
      <c r="U5" s="9"/>
      <c r="V5" s="7">
        <v>2.754</v>
      </c>
      <c r="W5" s="9"/>
    </row>
    <row r="6" spans="1:23" ht="56.25" x14ac:dyDescent="0.2">
      <c r="A6" s="43">
        <v>2</v>
      </c>
      <c r="B6" s="43" t="s">
        <v>39</v>
      </c>
      <c r="C6" s="15" t="s">
        <v>83</v>
      </c>
      <c r="D6" s="15" t="s">
        <v>62</v>
      </c>
      <c r="E6" s="11" t="s">
        <v>51</v>
      </c>
      <c r="F6" s="11" t="s">
        <v>92</v>
      </c>
      <c r="G6" s="9">
        <v>1959</v>
      </c>
      <c r="H6" s="9"/>
      <c r="I6" s="9"/>
      <c r="J6" s="9" t="s">
        <v>55</v>
      </c>
      <c r="K6" s="9">
        <v>10</v>
      </c>
      <c r="L6" s="9"/>
      <c r="M6" s="9"/>
      <c r="N6" s="9" t="s">
        <v>47</v>
      </c>
      <c r="O6" s="9"/>
      <c r="P6" s="9">
        <v>1</v>
      </c>
      <c r="Q6" s="9"/>
      <c r="R6" s="9">
        <v>0.4</v>
      </c>
      <c r="S6" s="9"/>
      <c r="T6" s="9"/>
      <c r="U6" s="9"/>
      <c r="V6" s="7">
        <v>1.4</v>
      </c>
      <c r="W6" s="9"/>
    </row>
    <row r="7" spans="1:23" ht="56.25" x14ac:dyDescent="0.2">
      <c r="A7" s="43">
        <v>3</v>
      </c>
      <c r="B7" s="43" t="s">
        <v>39</v>
      </c>
      <c r="C7" s="15" t="s">
        <v>83</v>
      </c>
      <c r="D7" s="15" t="s">
        <v>63</v>
      </c>
      <c r="E7" s="11" t="s">
        <v>51</v>
      </c>
      <c r="F7" s="11" t="s">
        <v>92</v>
      </c>
      <c r="G7" s="9">
        <v>1959</v>
      </c>
      <c r="H7" s="9"/>
      <c r="I7" s="9"/>
      <c r="J7" s="9" t="s">
        <v>55</v>
      </c>
      <c r="K7" s="9">
        <v>10</v>
      </c>
      <c r="L7" s="9"/>
      <c r="M7" s="9"/>
      <c r="N7" s="9" t="s">
        <v>47</v>
      </c>
      <c r="O7" s="9"/>
      <c r="P7" s="9">
        <v>1</v>
      </c>
      <c r="Q7" s="9"/>
      <c r="R7" s="9">
        <v>0.4</v>
      </c>
      <c r="S7" s="9"/>
      <c r="T7" s="9"/>
      <c r="U7" s="9"/>
      <c r="V7" s="7">
        <v>1.4</v>
      </c>
      <c r="W7" s="9"/>
    </row>
    <row r="8" spans="1:23" ht="56.25" x14ac:dyDescent="0.2">
      <c r="A8" s="43">
        <v>4</v>
      </c>
      <c r="B8" s="43" t="s">
        <v>39</v>
      </c>
      <c r="C8" s="15" t="s">
        <v>83</v>
      </c>
      <c r="D8" s="15" t="s">
        <v>64</v>
      </c>
      <c r="E8" s="11" t="s">
        <v>51</v>
      </c>
      <c r="F8" s="11" t="s">
        <v>92</v>
      </c>
      <c r="G8" s="9">
        <v>1959</v>
      </c>
      <c r="H8" s="9"/>
      <c r="I8" s="9"/>
      <c r="J8" s="9" t="s">
        <v>55</v>
      </c>
      <c r="K8" s="9">
        <v>10</v>
      </c>
      <c r="L8" s="9"/>
      <c r="M8" s="9"/>
      <c r="N8" s="9" t="s">
        <v>47</v>
      </c>
      <c r="O8" s="9"/>
      <c r="P8" s="9">
        <v>1</v>
      </c>
      <c r="Q8" s="9"/>
      <c r="R8" s="9">
        <v>0.4</v>
      </c>
      <c r="S8" s="9"/>
      <c r="T8" s="9"/>
      <c r="U8" s="9"/>
      <c r="V8" s="7">
        <v>1.4</v>
      </c>
      <c r="W8" s="9"/>
    </row>
    <row r="9" spans="1:23" ht="39" customHeight="1" x14ac:dyDescent="0.2">
      <c r="A9" s="43">
        <v>5</v>
      </c>
      <c r="B9" s="43" t="s">
        <v>39</v>
      </c>
      <c r="C9" s="15" t="s">
        <v>86</v>
      </c>
      <c r="D9" s="15" t="s">
        <v>44</v>
      </c>
      <c r="E9" s="15" t="s">
        <v>45</v>
      </c>
      <c r="F9" s="11" t="s">
        <v>92</v>
      </c>
      <c r="G9" s="9">
        <v>1999</v>
      </c>
      <c r="H9" s="9"/>
      <c r="I9" s="9"/>
      <c r="J9" s="9" t="s">
        <v>55</v>
      </c>
      <c r="K9" s="9">
        <v>0.4</v>
      </c>
      <c r="L9" s="9"/>
      <c r="M9" s="9"/>
      <c r="N9" s="9" t="s">
        <v>46</v>
      </c>
      <c r="O9" s="9"/>
      <c r="P9" s="9">
        <v>1</v>
      </c>
      <c r="Q9" s="9"/>
      <c r="R9" s="9">
        <v>0.34</v>
      </c>
      <c r="S9" s="9"/>
      <c r="T9" s="9"/>
      <c r="U9" s="9"/>
      <c r="V9" s="7">
        <v>0.91800000000000004</v>
      </c>
      <c r="W9" s="9"/>
    </row>
    <row r="10" spans="1:23" ht="11.25" x14ac:dyDescent="0.2">
      <c r="A10" s="14"/>
      <c r="B10" s="14"/>
      <c r="C10" s="14"/>
      <c r="D10" s="15"/>
      <c r="E10" s="15"/>
      <c r="F10" s="15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>
        <f>SUM(V5:V9)</f>
        <v>7.8720000000000008</v>
      </c>
      <c r="W10" s="9"/>
    </row>
  </sheetData>
  <autoFilter ref="A4:W7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view="pageBreakPreview" zoomScale="90" zoomScaleNormal="145" zoomScaleSheetLayoutView="90" workbookViewId="0">
      <selection activeCell="F8" sqref="F8"/>
    </sheetView>
  </sheetViews>
  <sheetFormatPr defaultRowHeight="11.25" x14ac:dyDescent="0.2"/>
  <cols>
    <col min="1" max="1" width="4.42578125" style="3" customWidth="1"/>
    <col min="2" max="2" width="11.140625" style="3" customWidth="1"/>
    <col min="3" max="3" width="21.28515625" style="3" customWidth="1"/>
    <col min="4" max="4" width="20.5703125" style="3" customWidth="1"/>
    <col min="5" max="5" width="17.7109375" style="3" customWidth="1"/>
    <col min="6" max="6" width="12.5703125" style="3" customWidth="1"/>
    <col min="7" max="7" width="5.85546875" style="3" customWidth="1"/>
    <col min="8" max="8" width="7.42578125" style="3" customWidth="1"/>
    <col min="9" max="9" width="8.85546875" style="3" customWidth="1"/>
    <col min="10" max="10" width="8.5703125" style="3" customWidth="1"/>
    <col min="11" max="11" width="8.7109375" style="3" customWidth="1"/>
    <col min="12" max="12" width="6.140625" style="3" customWidth="1"/>
    <col min="13" max="13" width="8.42578125" style="3" customWidth="1"/>
    <col min="14" max="14" width="12.28515625" style="3" customWidth="1"/>
    <col min="15" max="15" width="13.85546875" style="3" customWidth="1"/>
    <col min="16" max="16" width="9" style="3" customWidth="1"/>
    <col min="17" max="17" width="15.42578125" style="3" customWidth="1"/>
    <col min="18" max="16384" width="9.140625" style="3"/>
  </cols>
  <sheetData>
    <row r="1" spans="1:17" ht="12.75" x14ac:dyDescent="0.2">
      <c r="B1" s="6"/>
      <c r="C1" s="6"/>
      <c r="D1" s="6" t="s">
        <v>33</v>
      </c>
    </row>
    <row r="2" spans="1:17" ht="12.75" x14ac:dyDescent="0.2">
      <c r="B2" s="6"/>
      <c r="C2" s="6"/>
      <c r="D2" s="6"/>
    </row>
    <row r="3" spans="1:17" s="42" customFormat="1" ht="129" customHeight="1" x14ac:dyDescent="0.25">
      <c r="A3" s="1" t="s">
        <v>28</v>
      </c>
      <c r="B3" s="2" t="s">
        <v>5</v>
      </c>
      <c r="C3" s="2" t="s">
        <v>76</v>
      </c>
      <c r="D3" s="2" t="s">
        <v>11</v>
      </c>
      <c r="E3" s="2" t="s">
        <v>12</v>
      </c>
      <c r="F3" s="2" t="s">
        <v>8</v>
      </c>
      <c r="G3" s="2" t="s">
        <v>0</v>
      </c>
      <c r="H3" s="2" t="s">
        <v>1</v>
      </c>
      <c r="I3" s="2" t="s">
        <v>35</v>
      </c>
      <c r="J3" s="2" t="s">
        <v>6</v>
      </c>
      <c r="K3" s="2" t="s">
        <v>9</v>
      </c>
      <c r="L3" s="2" t="s">
        <v>24</v>
      </c>
      <c r="M3" s="2" t="s">
        <v>7</v>
      </c>
      <c r="N3" s="2" t="s">
        <v>2</v>
      </c>
      <c r="O3" s="4" t="s">
        <v>21</v>
      </c>
      <c r="P3" s="1" t="s">
        <v>36</v>
      </c>
      <c r="Q3" s="2" t="s">
        <v>34</v>
      </c>
    </row>
    <row r="4" spans="1:17" s="42" customFormat="1" x14ac:dyDescent="0.25">
      <c r="A4" s="7">
        <v>1</v>
      </c>
      <c r="B4" s="7">
        <v>2</v>
      </c>
      <c r="C4" s="2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</row>
    <row r="5" spans="1:17" s="45" customFormat="1" ht="56.25" x14ac:dyDescent="0.25">
      <c r="A5" s="43">
        <v>1</v>
      </c>
      <c r="B5" s="44" t="s">
        <v>39</v>
      </c>
      <c r="C5" s="2" t="s">
        <v>80</v>
      </c>
      <c r="D5" s="11" t="s">
        <v>42</v>
      </c>
      <c r="E5" s="11" t="s">
        <v>51</v>
      </c>
      <c r="F5" s="41" t="s">
        <v>92</v>
      </c>
      <c r="G5" s="43">
        <v>2016</v>
      </c>
      <c r="H5" s="43"/>
      <c r="I5" s="43"/>
      <c r="J5" s="43" t="s">
        <v>37</v>
      </c>
      <c r="K5" s="43" t="s">
        <v>40</v>
      </c>
      <c r="L5" s="43">
        <v>630</v>
      </c>
      <c r="M5" s="43">
        <v>1</v>
      </c>
      <c r="N5" s="43"/>
      <c r="O5" s="43"/>
      <c r="P5" s="43"/>
      <c r="Q5" s="43" t="s">
        <v>93</v>
      </c>
    </row>
    <row r="6" spans="1:17" s="45" customFormat="1" ht="56.25" x14ac:dyDescent="0.25">
      <c r="A6" s="43">
        <v>2</v>
      </c>
      <c r="B6" s="44" t="s">
        <v>39</v>
      </c>
      <c r="C6" s="44" t="s">
        <v>80</v>
      </c>
      <c r="D6" s="11" t="s">
        <v>53</v>
      </c>
      <c r="E6" s="11" t="s">
        <v>51</v>
      </c>
      <c r="F6" s="41" t="s">
        <v>92</v>
      </c>
      <c r="G6" s="43">
        <v>1959</v>
      </c>
      <c r="H6" s="43"/>
      <c r="I6" s="43"/>
      <c r="J6" s="43" t="s">
        <v>37</v>
      </c>
      <c r="K6" s="43" t="s">
        <v>49</v>
      </c>
      <c r="L6" s="43">
        <v>560</v>
      </c>
      <c r="M6" s="43">
        <v>1</v>
      </c>
      <c r="N6" s="43"/>
      <c r="O6" s="43"/>
      <c r="P6" s="43"/>
      <c r="Q6" s="43" t="s">
        <v>94</v>
      </c>
    </row>
    <row r="7" spans="1:17" s="45" customFormat="1" ht="50.25" customHeight="1" x14ac:dyDescent="0.25">
      <c r="A7" s="43">
        <v>3</v>
      </c>
      <c r="B7" s="44" t="s">
        <v>39</v>
      </c>
      <c r="C7" s="44" t="s">
        <v>82</v>
      </c>
      <c r="D7" s="11" t="s">
        <v>54</v>
      </c>
      <c r="E7" s="11" t="s">
        <v>51</v>
      </c>
      <c r="F7" s="41" t="s">
        <v>92</v>
      </c>
      <c r="G7" s="43">
        <v>1959</v>
      </c>
      <c r="H7" s="43"/>
      <c r="I7" s="43"/>
      <c r="J7" s="43" t="s">
        <v>37</v>
      </c>
      <c r="K7" s="43" t="s">
        <v>48</v>
      </c>
      <c r="L7" s="43">
        <v>1000</v>
      </c>
      <c r="M7" s="43">
        <v>1</v>
      </c>
      <c r="N7" s="43"/>
      <c r="O7" s="43"/>
      <c r="P7" s="43"/>
      <c r="Q7" s="43" t="s">
        <v>50</v>
      </c>
    </row>
    <row r="8" spans="1:17" s="45" customFormat="1" ht="45" x14ac:dyDescent="0.25">
      <c r="A8" s="43">
        <v>4</v>
      </c>
      <c r="B8" s="44" t="s">
        <v>39</v>
      </c>
      <c r="C8" s="44" t="s">
        <v>84</v>
      </c>
      <c r="D8" s="11" t="s">
        <v>43</v>
      </c>
      <c r="E8" s="11" t="s">
        <v>52</v>
      </c>
      <c r="F8" s="41" t="s">
        <v>92</v>
      </c>
      <c r="G8" s="43">
        <v>1961</v>
      </c>
      <c r="H8" s="43"/>
      <c r="I8" s="43"/>
      <c r="J8" s="43"/>
      <c r="K8" s="43"/>
      <c r="L8" s="43"/>
      <c r="M8" s="43">
        <v>3</v>
      </c>
      <c r="N8" s="43"/>
      <c r="O8" s="43"/>
      <c r="P8" s="43"/>
      <c r="Q8" s="43" t="s">
        <v>95</v>
      </c>
    </row>
    <row r="9" spans="1:17" s="45" customFormat="1" ht="45" x14ac:dyDescent="0.25">
      <c r="A9" s="43">
        <v>5</v>
      </c>
      <c r="B9" s="44" t="s">
        <v>39</v>
      </c>
      <c r="C9" s="44" t="s">
        <v>85</v>
      </c>
      <c r="D9" s="11" t="s">
        <v>65</v>
      </c>
      <c r="E9" s="11" t="s">
        <v>52</v>
      </c>
      <c r="F9" s="41" t="s">
        <v>92</v>
      </c>
      <c r="G9" s="43">
        <v>1961</v>
      </c>
      <c r="H9" s="43"/>
      <c r="I9" s="43"/>
      <c r="J9" s="43"/>
      <c r="K9" s="43"/>
      <c r="L9" s="43"/>
      <c r="M9" s="43">
        <v>3</v>
      </c>
      <c r="N9" s="43"/>
      <c r="O9" s="43"/>
      <c r="P9" s="43"/>
      <c r="Q9" s="43" t="s">
        <v>66</v>
      </c>
    </row>
    <row r="10" spans="1:17" s="19" customFormat="1" x14ac:dyDescent="0.2">
      <c r="A10" s="14"/>
      <c r="B10" s="17"/>
      <c r="C10" s="17"/>
      <c r="D10" s="11"/>
      <c r="E10" s="11"/>
      <c r="F10" s="16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autoFilter ref="A4:Q4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Дата оценки, период</vt:lpstr>
      <vt:lpstr>СВОД</vt:lpstr>
      <vt:lpstr>Здания (ТП_ЗРУ_т.д) (2)</vt:lpstr>
      <vt:lpstr>КЛ_ВЛ</vt:lpstr>
      <vt:lpstr>Оборудование</vt:lpstr>
      <vt:lpstr>'Здания (ТП_ЗРУ_т.д) (2)'!Область_печати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2026-05-26T09:23:54Z</dcterms:modified>
</cp:coreProperties>
</file>